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364FA5C7-79E9-4E98-B2A8-7BD1F374858A}" xr6:coauthVersionLast="47" xr6:coauthVersionMax="47" xr10:uidLastSave="{00000000-0000-0000-0000-000000000000}"/>
  <workbookProtection workbookAlgorithmName="SHA-512" workbookHashValue="UusMnxN/MESWt+Rksnlxbt306gpnXM7Wgke3mg8ohxgBmkHWnkrmDyOeE9qw8Nh2AyIQmaWWquipyvgvk6fQIQ==" workbookSaltValue="6Yqv0UcOQQ9LNx1rbCbo7A==" workbookSpinCount="100000" lockStructure="1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5"/>
  <c r="Z39" i="6"/>
  <c r="Y39" i="6"/>
  <c r="Z39" i="7"/>
  <c r="Z39" i="8"/>
  <c r="Z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Z39" i="9" s="1"/>
  <c r="J39" i="9"/>
  <c r="W39" i="1"/>
  <c r="Y39" i="1" s="1"/>
  <c r="J39" i="1"/>
  <c r="U38" i="2"/>
  <c r="M38" i="2"/>
  <c r="E38" i="2"/>
  <c r="E40" i="2" s="1"/>
  <c r="U38" i="3"/>
  <c r="M38" i="3"/>
  <c r="E38" i="3"/>
  <c r="E40" i="3" s="1"/>
  <c r="U38" i="4"/>
  <c r="M38" i="4"/>
  <c r="E38" i="4"/>
  <c r="E40" i="4" s="1"/>
  <c r="U38" i="5"/>
  <c r="M38" i="5"/>
  <c r="E38" i="5"/>
  <c r="E40" i="5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Z17" i="4" s="1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J40" i="1" s="1"/>
  <c r="H40" i="9"/>
  <c r="I39" i="9" s="1"/>
  <c r="I40" i="9" s="1"/>
  <c r="H40" i="8"/>
  <c r="I39" i="8" s="1"/>
  <c r="I40" i="8" s="1"/>
  <c r="H40" i="7"/>
  <c r="I39" i="7" s="1"/>
  <c r="I40" i="7" s="1"/>
  <c r="H40" i="6"/>
  <c r="I39" i="6" s="1"/>
  <c r="I40" i="6" s="1"/>
  <c r="H40" i="5"/>
  <c r="I39" i="5" s="1"/>
  <c r="I40" i="5" s="1"/>
  <c r="K39" i="5" s="1"/>
  <c r="H40" i="4"/>
  <c r="I39" i="4" s="1"/>
  <c r="I40" i="4" s="1"/>
  <c r="H40" i="3"/>
  <c r="I39" i="3" s="1"/>
  <c r="I40" i="3" s="1"/>
  <c r="J40" i="3" s="1"/>
  <c r="H40" i="2"/>
  <c r="I39" i="2" s="1"/>
  <c r="I40" i="2" s="1"/>
  <c r="K39" i="2" s="1"/>
  <c r="Z38" i="7"/>
  <c r="X40" i="7"/>
  <c r="Z40" i="7" s="1"/>
  <c r="Y40" i="8"/>
  <c r="Y40" i="4"/>
  <c r="Y40" i="3"/>
  <c r="Y40" i="2"/>
  <c r="X38" i="1"/>
  <c r="X38" i="9"/>
  <c r="X38" i="8"/>
  <c r="Z17" i="5"/>
  <c r="Z17" i="2"/>
  <c r="Y38" i="7"/>
  <c r="Y40" i="7" s="1"/>
  <c r="X38" i="6"/>
  <c r="Z27" i="9"/>
  <c r="X38" i="5"/>
  <c r="X38" i="4"/>
  <c r="X38" i="3"/>
  <c r="X38" i="2"/>
  <c r="K39" i="7"/>
  <c r="J40" i="7"/>
  <c r="J40" i="9"/>
  <c r="K39" i="9"/>
  <c r="J40" i="5"/>
  <c r="K39" i="4"/>
  <c r="J40" i="4"/>
  <c r="K39" i="6"/>
  <c r="J40" i="6"/>
  <c r="K39" i="8"/>
  <c r="J40" i="8"/>
  <c r="Z38" i="9" l="1"/>
  <c r="X40" i="9"/>
  <c r="Z40" i="9" s="1"/>
  <c r="Z38" i="5"/>
  <c r="X40" i="5"/>
  <c r="Z40" i="5" s="1"/>
  <c r="K39" i="1"/>
  <c r="Z38" i="1"/>
  <c r="X40" i="1"/>
  <c r="Z40" i="1" s="1"/>
  <c r="X40" i="6"/>
  <c r="Z40" i="6" s="1"/>
  <c r="Z38" i="6"/>
  <c r="J40" i="2"/>
  <c r="K39" i="3"/>
  <c r="N39" i="3" s="1"/>
  <c r="Z38" i="4"/>
  <c r="X40" i="4"/>
  <c r="Z40" i="4" s="1"/>
  <c r="Z38" i="2"/>
  <c r="X40" i="2"/>
  <c r="Z40" i="2" s="1"/>
  <c r="Z38" i="3"/>
  <c r="X40" i="3"/>
  <c r="Z40" i="3" s="1"/>
  <c r="Z38" i="8"/>
  <c r="X40" i="8"/>
  <c r="Z40" i="8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K40" i="3" l="1"/>
  <c r="L39" i="3" s="1"/>
  <c r="L40" i="3" s="1"/>
  <c r="M39" i="3" s="1"/>
  <c r="M40" i="3" s="1"/>
  <c r="N40" i="8"/>
  <c r="O39" i="8"/>
  <c r="N40" i="7"/>
  <c r="O39" i="7"/>
  <c r="N40" i="6"/>
  <c r="O39" i="6"/>
  <c r="O39" i="2"/>
  <c r="N40" i="2"/>
  <c r="O39" i="1"/>
  <c r="N40" i="1"/>
  <c r="O39" i="4"/>
  <c r="N40" i="4"/>
  <c r="N40" i="5"/>
  <c r="O39" i="5"/>
  <c r="N40" i="3"/>
  <c r="O39" i="3"/>
  <c r="O39" i="9"/>
  <c r="N40" i="9"/>
  <c r="R39" i="3" l="1"/>
  <c r="O40" i="3"/>
  <c r="P39" i="3" s="1"/>
  <c r="P40" i="3" s="1"/>
  <c r="Q39" i="3" s="1"/>
  <c r="Q40" i="3" s="1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R39" i="5"/>
  <c r="O40" i="5"/>
  <c r="P39" i="5" s="1"/>
  <c r="P40" i="5" s="1"/>
  <c r="Q39" i="5" s="1"/>
  <c r="Q40" i="5" s="1"/>
  <c r="O40" i="7"/>
  <c r="P39" i="7" s="1"/>
  <c r="P40" i="7" s="1"/>
  <c r="Q39" i="7" s="1"/>
  <c r="Q40" i="7" s="1"/>
  <c r="R39" i="7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S39" i="8" l="1"/>
  <c r="R40" i="8"/>
  <c r="S39" i="4"/>
  <c r="R40" i="4"/>
  <c r="R40" i="7"/>
  <c r="S39" i="7"/>
  <c r="R40" i="5"/>
  <c r="S39" i="5"/>
  <c r="R40" i="9"/>
  <c r="S39" i="9"/>
  <c r="R40" i="6"/>
  <c r="S39" i="6"/>
  <c r="R40" i="2"/>
  <c r="S39" i="2"/>
  <c r="R40" i="1"/>
  <c r="S39" i="1"/>
  <c r="R40" i="3"/>
  <c r="S39" i="3"/>
  <c r="V39" i="1" l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<sst xmlns="http://schemas.openxmlformats.org/spreadsheetml/2006/main" count="945" uniqueCount="74">
  <si>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</si>
  <si>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</si>
  <si>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</si>
  <si>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</si>
  <si>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</si>
  <si>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</si>
  <si>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</si>
  <si>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</si>
  <si>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</si>
  <si>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</si>
  <si>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</si>
  <si>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</si>
  <si>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</si>
  <si>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</si>
  <si>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</si>
  <si>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</si>
  <si>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</si>
  <si>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</si>
  <si>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</si>
  <si>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</si>
  <si>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</si>
  <si>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</si>
  <si>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</si>
  <si>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</si>
  <si>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</si>
  <si>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</si>
  <si>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</si>
  <si>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</si>
  <si>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</si>
  <si>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</si>
  <si>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</si>
  <si>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</si>
  <si>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</si>
  <si>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</si>
  <si>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</si>
  <si>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</si>
  <si>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</si>
  <si>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</si>
  <si>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</si>
  <si>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</si>
  <si>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</si>
  <si>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</si>
  <si>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</si>
  <si>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</si>
  <si>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</si>
  <si>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</si>
  <si>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</si>
  <si>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</si>
  <si>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</si>
  <si>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</si>
  <si>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</si>
  <si>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</si>
  <si>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</si>
  <si>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</si>
  <si>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</si>
  <si>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</si>
  <si>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</si>
  <si>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</si>
  <si>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</si>
  <si>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</si>
  <si>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</si>
  <si>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</si>
  <si>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</si>
  <si>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3rd Quarter ended 31 March 2024 (Figures Finalised as at 2024/04/26)</t>
  </si>
  <si>
    <t>Free State: Mangaung (MAN) - Table C7 Quarterly Budgeted Cash Flows ( Waste water management                             ) for 3rd Quarter ended 31 March 2024 (Figures Finalised as at 2024/04/26)</t>
  </si>
  <si>
    <t>Gauteng: City of Ekurhuleni (EKU) - Table C7 Quarterly Budgeted Cash Flows ( Waste water management                             ) for 3rd Quarter ended 31 March 2024 (Figures Finalised as at 2024/04/26)</t>
  </si>
  <si>
    <t>Gauteng: City of Johannesburg (JHB) - Table C7 Quarterly Budgeted Cash Flows ( Waste water management                             ) for 3rd Quarter ended 31 March 2024 (Figures Finalised as at 2024/04/26)</t>
  </si>
  <si>
    <t>Gauteng: City of Tshwane (TSH) - Table C7 Quarterly Budgeted Cash Flows ( Waste water management                             ) for 3rd Quarter ended 31 March 2024 (Figures Finalised as at 2024/04/26)</t>
  </si>
  <si>
    <t>Kwazulu-Natal: eThekwini (ETH) - Table C7 Quarterly Budgeted Cash Flows ( Waste water management                             ) for 3rd Quarter ended 31 March 2024 (Figures Finalised as at 2024/04/26)</t>
  </si>
  <si>
    <t>Western Cape: Cape Town (CPT)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</si>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</sst>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2686467560</v>
      </c>
      <c r="F7" s="20">
        <v>8072960629</v>
      </c>
      <c r="G7" s="20">
        <v>-60168238</v>
      </c>
      <c r="H7" s="20">
        <v>186055505</v>
      </c>
      <c r="I7" s="20">
        <v>-161451091</v>
      </c>
      <c r="J7" s="20">
        <v>-35563824</v>
      </c>
      <c r="K7" s="20">
        <v>23004906</v>
      </c>
      <c r="L7" s="20">
        <v>-127474724</v>
      </c>
      <c r="M7" s="20">
        <v>-194089995</v>
      </c>
      <c r="N7" s="20">
        <v>-298559813</v>
      </c>
      <c r="O7" s="20">
        <v>108165709</v>
      </c>
      <c r="P7" s="20">
        <v>19006062</v>
      </c>
      <c r="Q7" s="20">
        <v>-120050674</v>
      </c>
      <c r="R7" s="20">
        <v>7121097</v>
      </c>
      <c r="S7" s="20"/>
      <c r="T7" s="20"/>
      <c r="U7" s="20"/>
      <c r="V7" s="20"/>
      <c r="W7" s="20">
        <v>-327002540</v>
      </c>
      <c r="X7" s="20">
        <v>4954547970</v>
      </c>
      <c r="Y7" s="20">
        <v>-5281550510</v>
      </c>
      <c r="Z7" s="21">
        <v>-106.60004791516833</v>
      </c>
      <c r="AA7" s="22">
        <v>8072960629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341037110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-94548890</v>
      </c>
      <c r="Y10" s="20">
        <v>94548890</v>
      </c>
      <c r="Z10" s="21">
        <v>-100</v>
      </c>
      <c r="AA10" s="22">
        <v>341037110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>
        <v>-2053623670</v>
      </c>
      <c r="F14" s="20">
        <v>-1985208010</v>
      </c>
      <c r="G14" s="20">
        <v>-30196960</v>
      </c>
      <c r="H14" s="20">
        <v>-30917558</v>
      </c>
      <c r="I14" s="20">
        <v>-187097972</v>
      </c>
      <c r="J14" s="20">
        <v>-248212490</v>
      </c>
      <c r="K14" s="20">
        <v>-31227986</v>
      </c>
      <c r="L14" s="20">
        <v>-50841777</v>
      </c>
      <c r="M14" s="20">
        <v>-30353277</v>
      </c>
      <c r="N14" s="20">
        <v>-112423040</v>
      </c>
      <c r="O14" s="20">
        <v>-34495840</v>
      </c>
      <c r="P14" s="20"/>
      <c r="Q14" s="20">
        <v>-588493359</v>
      </c>
      <c r="R14" s="20">
        <v>-622989199</v>
      </c>
      <c r="S14" s="20"/>
      <c r="T14" s="20"/>
      <c r="U14" s="20"/>
      <c r="V14" s="20"/>
      <c r="W14" s="20">
        <v>-983624729</v>
      </c>
      <c r="X14" s="20">
        <v>-364754268</v>
      </c>
      <c r="Y14" s="20">
        <v>-618870461</v>
      </c>
      <c r="Z14" s="21">
        <v>169.66777781473417</v>
      </c>
      <c r="AA14" s="22">
        <v>-1985208010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-156977669</v>
      </c>
      <c r="D17" s="26">
        <f>SUM(D6:D16)</f>
        <v>0</v>
      </c>
      <c r="E17" s="27">
        <f t="shared" si="0"/>
        <v>1912846420</v>
      </c>
      <c r="F17" s="28">
        <f t="shared" si="0"/>
        <v>7273206259</v>
      </c>
      <c r="G17" s="28">
        <f t="shared" si="0"/>
        <v>-90365198</v>
      </c>
      <c r="H17" s="28">
        <f t="shared" si="0"/>
        <v>155137947</v>
      </c>
      <c r="I17" s="28">
        <f t="shared" si="0"/>
        <v>-348549063</v>
      </c>
      <c r="J17" s="28">
        <f t="shared" si="0"/>
        <v>-283776314</v>
      </c>
      <c r="K17" s="28">
        <f t="shared" si="0"/>
        <v>-8223080</v>
      </c>
      <c r="L17" s="28">
        <f t="shared" si="0"/>
        <v>-178316501</v>
      </c>
      <c r="M17" s="28">
        <f t="shared" si="0"/>
        <v>-224443272</v>
      </c>
      <c r="N17" s="28">
        <f t="shared" si="0"/>
        <v>-410982853</v>
      </c>
      <c r="O17" s="28">
        <f t="shared" si="0"/>
        <v>73669869</v>
      </c>
      <c r="P17" s="28">
        <f t="shared" si="0"/>
        <v>19006062</v>
      </c>
      <c r="Q17" s="28">
        <f t="shared" si="0"/>
        <v>-708544033</v>
      </c>
      <c r="R17" s="28">
        <f t="shared" si="0"/>
        <v>-615868102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-1310627269</v>
      </c>
      <c r="X17" s="28">
        <f t="shared" si="0"/>
        <v>4495244812</v>
      </c>
      <c r="Y17" s="28">
        <f t="shared" si="0"/>
        <v>-5805872081</v>
      </c>
      <c r="Z17" s="29">
        <f>+IF(X17&lt;&gt;0,+(Y17/X17)*100,0)</f>
        <v>-129.15585966533564</v>
      </c>
      <c r="AA17" s="30">
        <f>SUM(AA6:AA16)</f>
        <v>7273206259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-686426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-435586000</v>
      </c>
      <c r="F26" s="20">
        <v>-341037110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94548890</v>
      </c>
      <c r="Y26" s="20">
        <v>-94548890</v>
      </c>
      <c r="Z26" s="21">
        <v>-100</v>
      </c>
      <c r="AA26" s="22">
        <v>-341037110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-686426</v>
      </c>
      <c r="D27" s="26">
        <f>SUM(D21:D26)</f>
        <v>0</v>
      </c>
      <c r="E27" s="27">
        <f t="shared" si="1"/>
        <v>-435586000</v>
      </c>
      <c r="F27" s="28">
        <f t="shared" si="1"/>
        <v>-341037110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94548890</v>
      </c>
      <c r="Y27" s="28">
        <f t="shared" si="1"/>
        <v>-94548890</v>
      </c>
      <c r="Z27" s="29">
        <f>+IF(X27&lt;&gt;0,+(Y27/X27)*100,0)</f>
        <v>-100</v>
      </c>
      <c r="AA27" s="30">
        <f>SUM(AA21:AA26)</f>
        <v>-341037110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-4812241</v>
      </c>
      <c r="D33" s="18"/>
      <c r="E33" s="19">
        <v>57724</v>
      </c>
      <c r="F33" s="20">
        <v>71201</v>
      </c>
      <c r="G33" s="20">
        <v>-175868</v>
      </c>
      <c r="H33" s="36">
        <v>52351</v>
      </c>
      <c r="I33" s="36">
        <v>-417060</v>
      </c>
      <c r="J33" s="36">
        <v>-540577</v>
      </c>
      <c r="K33" s="20">
        <v>240891</v>
      </c>
      <c r="L33" s="20">
        <v>231762</v>
      </c>
      <c r="M33" s="20">
        <v>-293932</v>
      </c>
      <c r="N33" s="20">
        <v>178721</v>
      </c>
      <c r="O33" s="36">
        <v>-395383</v>
      </c>
      <c r="P33" s="36">
        <v>17559</v>
      </c>
      <c r="Q33" s="36">
        <v>-29741</v>
      </c>
      <c r="R33" s="20">
        <v>-407565</v>
      </c>
      <c r="S33" s="20"/>
      <c r="T33" s="20"/>
      <c r="U33" s="20"/>
      <c r="V33" s="36"/>
      <c r="W33" s="36">
        <v>-769421</v>
      </c>
      <c r="X33" s="36"/>
      <c r="Y33" s="20">
        <v>-769421</v>
      </c>
      <c r="Z33" s="21"/>
      <c r="AA33" s="22">
        <v>71201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-40453302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>
        <v>-29500528</v>
      </c>
      <c r="L35" s="20">
        <v>-1625181</v>
      </c>
      <c r="M35" s="20"/>
      <c r="N35" s="20">
        <v>-31125709</v>
      </c>
      <c r="O35" s="20">
        <v>-1587708</v>
      </c>
      <c r="P35" s="20">
        <v>-1692813</v>
      </c>
      <c r="Q35" s="20">
        <v>-1729772</v>
      </c>
      <c r="R35" s="20">
        <v>-5010293</v>
      </c>
      <c r="S35" s="20"/>
      <c r="T35" s="20"/>
      <c r="U35" s="20"/>
      <c r="V35" s="20"/>
      <c r="W35" s="20">
        <v>-40853309</v>
      </c>
      <c r="X35" s="20"/>
      <c r="Y35" s="20">
        <v>-40853309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-45265543</v>
      </c>
      <c r="D36" s="26">
        <f>SUM(D31:D35)</f>
        <v>0</v>
      </c>
      <c r="E36" s="27">
        <f t="shared" si="2"/>
        <v>57724</v>
      </c>
      <c r="F36" s="28">
        <f t="shared" si="2"/>
        <v>71201</v>
      </c>
      <c r="G36" s="28">
        <f t="shared" si="2"/>
        <v>-1716982</v>
      </c>
      <c r="H36" s="28">
        <f t="shared" si="2"/>
        <v>-1503558</v>
      </c>
      <c r="I36" s="28">
        <f t="shared" si="2"/>
        <v>-2037344</v>
      </c>
      <c r="J36" s="28">
        <f t="shared" si="2"/>
        <v>-5257884</v>
      </c>
      <c r="K36" s="28">
        <f t="shared" si="2"/>
        <v>-29259637</v>
      </c>
      <c r="L36" s="28">
        <f t="shared" si="2"/>
        <v>-1393419</v>
      </c>
      <c r="M36" s="28">
        <f t="shared" si="2"/>
        <v>-293932</v>
      </c>
      <c r="N36" s="28">
        <f t="shared" si="2"/>
        <v>-30946988</v>
      </c>
      <c r="O36" s="28">
        <f t="shared" si="2"/>
        <v>-1983091</v>
      </c>
      <c r="P36" s="28">
        <f t="shared" si="2"/>
        <v>-1675254</v>
      </c>
      <c r="Q36" s="28">
        <f t="shared" si="2"/>
        <v>-1759513</v>
      </c>
      <c r="R36" s="28">
        <f t="shared" si="2"/>
        <v>-5417858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-41622730</v>
      </c>
      <c r="X36" s="28">
        <f t="shared" si="2"/>
        <v>0</v>
      </c>
      <c r="Y36" s="28">
        <f t="shared" si="2"/>
        <v>-41622730</v>
      </c>
      <c r="Z36" s="29">
        <f>+IF(X36&lt;&gt;0,+(Y36/X36)*100,0)</f>
        <v>0</v>
      </c>
      <c r="AA36" s="30">
        <f>SUM(AA31:AA35)</f>
        <v>71201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-202929638</v>
      </c>
      <c r="D38" s="32">
        <f>+D17+D27+D36</f>
        <v>0</v>
      </c>
      <c r="E38" s="33">
        <f t="shared" si="3"/>
        <v>1477318144</v>
      </c>
      <c r="F38" s="2">
        <f t="shared" si="3"/>
        <v>6932240350</v>
      </c>
      <c r="G38" s="2">
        <f t="shared" si="3"/>
        <v>-92082180</v>
      </c>
      <c r="H38" s="2">
        <f t="shared" si="3"/>
        <v>153634389</v>
      </c>
      <c r="I38" s="2">
        <f t="shared" si="3"/>
        <v>-350586407</v>
      </c>
      <c r="J38" s="2">
        <f t="shared" si="3"/>
        <v>-289034198</v>
      </c>
      <c r="K38" s="2">
        <f t="shared" si="3"/>
        <v>-37482717</v>
      </c>
      <c r="L38" s="2">
        <f t="shared" si="3"/>
        <v>-179709920</v>
      </c>
      <c r="M38" s="2">
        <f t="shared" si="3"/>
        <v>-224737204</v>
      </c>
      <c r="N38" s="2">
        <f t="shared" si="3"/>
        <v>-441929841</v>
      </c>
      <c r="O38" s="2">
        <f t="shared" si="3"/>
        <v>71686778</v>
      </c>
      <c r="P38" s="2">
        <f t="shared" si="3"/>
        <v>17330808</v>
      </c>
      <c r="Q38" s="2">
        <f t="shared" si="3"/>
        <v>-710303546</v>
      </c>
      <c r="R38" s="2">
        <f t="shared" si="3"/>
        <v>-621285960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-1352249999</v>
      </c>
      <c r="X38" s="2">
        <f t="shared" si="3"/>
        <v>4589793702</v>
      </c>
      <c r="Y38" s="2">
        <f t="shared" si="3"/>
        <v>-5942043701</v>
      </c>
      <c r="Z38" s="34">
        <f>+IF(X38&lt;&gt;0,+(Y38/X38)*100,0)</f>
        <v>-129.46210846929262</v>
      </c>
      <c r="AA38" s="35">
        <f>+AA17+AA27+AA36</f>
        <v>6932240350</v>
      </c>
    </row>
    <row r="39" spans="1:27" x14ac:dyDescent="0.25">
      <c r="A39" s="23" t="s">
        <v>60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412602420</v>
      </c>
      <c r="I39" s="2">
        <f>+H40+I60</f>
        <v>566236809</v>
      </c>
      <c r="J39" s="2">
        <f>+G39</f>
        <v>504684600</v>
      </c>
      <c r="K39" s="2">
        <f>+I40+K60</f>
        <v>215650402</v>
      </c>
      <c r="L39" s="2">
        <f>+K40+L60</f>
        <v>682852285</v>
      </c>
      <c r="M39" s="2">
        <f>+L40+M60</f>
        <v>503142365</v>
      </c>
      <c r="N39" s="2">
        <f>+K39</f>
        <v>215650402</v>
      </c>
      <c r="O39" s="2">
        <f>+M40+O60</f>
        <v>278405161</v>
      </c>
      <c r="P39" s="2">
        <f>+O40+P60</f>
        <v>350091939</v>
      </c>
      <c r="Q39" s="2">
        <f>+P40+Q60</f>
        <v>367422747</v>
      </c>
      <c r="R39" s="2">
        <f>+O39</f>
        <v>278405161</v>
      </c>
      <c r="S39" s="2">
        <f>+Q40+S60</f>
        <v>-342880799</v>
      </c>
      <c r="T39" s="2">
        <f>+S40+T60</f>
        <v>-342880799</v>
      </c>
      <c r="U39" s="2">
        <f>+T40+U60</f>
        <v>-342880799</v>
      </c>
      <c r="V39" s="2">
        <f>+S39</f>
        <v>-342880799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62</v>
      </c>
      <c r="B40" s="42" t="s">
        <v>61</v>
      </c>
      <c r="C40" s="43">
        <f>+C38+C39</f>
        <v>77305349</v>
      </c>
      <c r="D40" s="43">
        <f t="shared" ref="D40:AA40" si="4">+D38+D39</f>
        <v>0</v>
      </c>
      <c r="E40" s="44">
        <f t="shared" si="4"/>
        <v>1757553130</v>
      </c>
      <c r="F40" s="45">
        <f t="shared" si="4"/>
        <v>7212475336</v>
      </c>
      <c r="G40" s="45">
        <f t="shared" si="4"/>
        <v>412602420</v>
      </c>
      <c r="H40" s="45">
        <f t="shared" si="4"/>
        <v>566236809</v>
      </c>
      <c r="I40" s="45">
        <f t="shared" si="4"/>
        <v>215650402</v>
      </c>
      <c r="J40" s="45">
        <f>+I40</f>
        <v>215650402</v>
      </c>
      <c r="K40" s="45">
        <f t="shared" si="4"/>
        <v>178167685</v>
      </c>
      <c r="L40" s="45">
        <f t="shared" si="4"/>
        <v>503142365</v>
      </c>
      <c r="M40" s="45">
        <f t="shared" si="4"/>
        <v>278405161</v>
      </c>
      <c r="N40" s="45">
        <f>+M40</f>
        <v>278405161</v>
      </c>
      <c r="O40" s="45">
        <f t="shared" si="4"/>
        <v>350091939</v>
      </c>
      <c r="P40" s="45">
        <f t="shared" si="4"/>
        <v>367422747</v>
      </c>
      <c r="Q40" s="45">
        <f t="shared" si="4"/>
        <v>-342880799</v>
      </c>
      <c r="R40" s="45">
        <f>+Q40</f>
        <v>-342880799</v>
      </c>
      <c r="S40" s="45">
        <f t="shared" si="4"/>
        <v>-342880799</v>
      </c>
      <c r="T40" s="45">
        <f t="shared" si="4"/>
        <v>-342880799</v>
      </c>
      <c r="U40" s="45">
        <f t="shared" si="4"/>
        <v>-342880799</v>
      </c>
      <c r="V40" s="45">
        <f>+U40</f>
        <v>-342880799</v>
      </c>
      <c r="W40" s="45">
        <f>+V40</f>
        <v>-342880799</v>
      </c>
      <c r="X40" s="45">
        <f t="shared" si="4"/>
        <v>4870028688</v>
      </c>
      <c r="Y40" s="45">
        <f t="shared" si="4"/>
        <v>-5717594087</v>
      </c>
      <c r="Z40" s="46">
        <f>+IF(X40&lt;&gt;0,+(Y40/X40)*100,0)</f>
        <v>-117.40370443994395</v>
      </c>
      <c r="AA40" s="47">
        <f t="shared" si="4"/>
        <v>7212475336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504684600</v>
      </c>
      <c r="J60">
        <v>504684600</v>
      </c>
      <c r="L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1219572160</v>
      </c>
      <c r="F7" s="20">
        <v>1197350810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898013106</v>
      </c>
      <c r="Y7" s="20">
        <v>-898013106</v>
      </c>
      <c r="Z7" s="21">
        <v>-100</v>
      </c>
      <c r="AA7" s="22">
        <v>1197350810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-554754670</v>
      </c>
      <c r="F14" s="20">
        <v>-486339010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-364754268</v>
      </c>
      <c r="Y14" s="20">
        <v>364754268</v>
      </c>
      <c r="Z14" s="21">
        <v>-100</v>
      </c>
      <c r="AA14" s="22">
        <v>-486339010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664817490</v>
      </c>
      <c r="F17" s="28">
        <f t="shared" si="0"/>
        <v>711011800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533258838</v>
      </c>
      <c r="Y17" s="28">
        <f t="shared" si="0"/>
        <v>-533258838</v>
      </c>
      <c r="Z17" s="29">
        <f>+IF(X17&lt;&gt;0,+(Y17/X17)*100,0)</f>
        <v>-100</v>
      </c>
      <c r="AA17" s="30">
        <f>SUM(AA6:AA16)</f>
        <v>711011800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664817490</v>
      </c>
      <c r="F38" s="2">
        <f t="shared" si="3"/>
        <v>711011800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533258838</v>
      </c>
      <c r="Y38" s="2">
        <f t="shared" si="3"/>
        <v>-533258838</v>
      </c>
      <c r="Z38" s="34">
        <f>+IF(X38&lt;&gt;0,+(Y38/X38)*100,0)</f>
        <v>-100</v>
      </c>
      <c r="AA38" s="35">
        <f>+AA17+AA27+AA36</f>
        <v>711011800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664817490</v>
      </c>
      <c r="F40" s="45">
        <f t="shared" si="4"/>
        <v>711011800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533258838</v>
      </c>
      <c r="Y40" s="45">
        <f t="shared" si="4"/>
        <v>-533258838</v>
      </c>
      <c r="Z40" s="46">
        <f>+IF(X40&lt;&gt;0,+(Y40/X40)*100,0)</f>
        <v>-100</v>
      </c>
      <c r="AA40" s="47">
        <f t="shared" si="4"/>
        <v>711011800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>
        <v>-29500528</v>
      </c>
      <c r="L35" s="20">
        <v>-1625181</v>
      </c>
      <c r="M35" s="20"/>
      <c r="N35" s="20">
        <v>-31125709</v>
      </c>
      <c r="O35" s="20">
        <v>-1587708</v>
      </c>
      <c r="P35" s="20">
        <v>-1692813</v>
      </c>
      <c r="Q35" s="20">
        <v>-1729772</v>
      </c>
      <c r="R35" s="20">
        <v>-5010293</v>
      </c>
      <c r="S35" s="20"/>
      <c r="T35" s="20"/>
      <c r="U35" s="20"/>
      <c r="V35" s="20"/>
      <c r="W35" s="20">
        <v>-40853309</v>
      </c>
      <c r="X35" s="20"/>
      <c r="Y35" s="20">
        <v>-40853309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-29500528</v>
      </c>
      <c r="L36" s="28">
        <f t="shared" si="2"/>
        <v>-1625181</v>
      </c>
      <c r="M36" s="28">
        <f t="shared" si="2"/>
        <v>0</v>
      </c>
      <c r="N36" s="28">
        <f t="shared" si="2"/>
        <v>-31125709</v>
      </c>
      <c r="O36" s="28">
        <f t="shared" si="2"/>
        <v>-1587708</v>
      </c>
      <c r="P36" s="28">
        <f t="shared" si="2"/>
        <v>-1692813</v>
      </c>
      <c r="Q36" s="28">
        <f t="shared" si="2"/>
        <v>-1729772</v>
      </c>
      <c r="R36" s="28">
        <f t="shared" si="2"/>
        <v>-5010293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-40853309</v>
      </c>
      <c r="X36" s="28">
        <f t="shared" si="2"/>
        <v>0</v>
      </c>
      <c r="Y36" s="28">
        <f t="shared" si="2"/>
        <v>-40853309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-40147840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-1541114</v>
      </c>
      <c r="H38" s="2">
        <f t="shared" si="3"/>
        <v>-1555909</v>
      </c>
      <c r="I38" s="2">
        <f t="shared" si="3"/>
        <v>-1620284</v>
      </c>
      <c r="J38" s="2">
        <f t="shared" si="3"/>
        <v>-4717307</v>
      </c>
      <c r="K38" s="2">
        <f t="shared" si="3"/>
        <v>-29500528</v>
      </c>
      <c r="L38" s="2">
        <f t="shared" si="3"/>
        <v>-1625181</v>
      </c>
      <c r="M38" s="2">
        <f t="shared" si="3"/>
        <v>0</v>
      </c>
      <c r="N38" s="2">
        <f t="shared" si="3"/>
        <v>-31125709</v>
      </c>
      <c r="O38" s="2">
        <f t="shared" si="3"/>
        <v>-1587708</v>
      </c>
      <c r="P38" s="2">
        <f t="shared" si="3"/>
        <v>-1692813</v>
      </c>
      <c r="Q38" s="2">
        <f t="shared" si="3"/>
        <v>-1729772</v>
      </c>
      <c r="R38" s="2">
        <f t="shared" si="3"/>
        <v>-5010293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-40853309</v>
      </c>
      <c r="X38" s="2">
        <f t="shared" si="3"/>
        <v>0</v>
      </c>
      <c r="Y38" s="2">
        <f t="shared" si="3"/>
        <v>-40853309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-1541114</v>
      </c>
      <c r="I39" s="2">
        <f>+H40+I60</f>
        <v>-3097023</v>
      </c>
      <c r="J39" s="2">
        <f>+G39</f>
        <v>0</v>
      </c>
      <c r="K39" s="2">
        <f>+I40+K60</f>
        <v>-4717307</v>
      </c>
      <c r="L39" s="2">
        <f>+K40+L60</f>
        <v>-34217835</v>
      </c>
      <c r="M39" s="2">
        <f>+L40+M60</f>
        <v>-35843016</v>
      </c>
      <c r="N39" s="2">
        <f>+K39</f>
        <v>-4717307</v>
      </c>
      <c r="O39" s="2">
        <f>+M40+O60</f>
        <v>-35843016</v>
      </c>
      <c r="P39" s="2">
        <f>+O40+P60</f>
        <v>-37430724</v>
      </c>
      <c r="Q39" s="2">
        <f>+P40+Q60</f>
        <v>-39123537</v>
      </c>
      <c r="R39" s="2">
        <f>+O39</f>
        <v>-35843016</v>
      </c>
      <c r="S39" s="2">
        <f>+Q40+S60</f>
        <v>-40853309</v>
      </c>
      <c r="T39" s="2">
        <f>+S40+T60</f>
        <v>-40853309</v>
      </c>
      <c r="U39" s="2">
        <f>+T40+U60</f>
        <v>-40853309</v>
      </c>
      <c r="V39" s="2">
        <f>+S39</f>
        <v>-40853309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-40147840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-1541114</v>
      </c>
      <c r="H40" s="45">
        <f t="shared" si="4"/>
        <v>-3097023</v>
      </c>
      <c r="I40" s="45">
        <f t="shared" si="4"/>
        <v>-4717307</v>
      </c>
      <c r="J40" s="45">
        <f>+I40</f>
        <v>-4717307</v>
      </c>
      <c r="K40" s="45">
        <f t="shared" si="4"/>
        <v>-34217835</v>
      </c>
      <c r="L40" s="45">
        <f t="shared" si="4"/>
        <v>-35843016</v>
      </c>
      <c r="M40" s="45">
        <f t="shared" si="4"/>
        <v>-35843016</v>
      </c>
      <c r="N40" s="45">
        <f>+M40</f>
        <v>-35843016</v>
      </c>
      <c r="O40" s="45">
        <f t="shared" si="4"/>
        <v>-37430724</v>
      </c>
      <c r="P40" s="45">
        <f t="shared" si="4"/>
        <v>-39123537</v>
      </c>
      <c r="Q40" s="45">
        <f t="shared" si="4"/>
        <v>-40853309</v>
      </c>
      <c r="R40" s="45">
        <f>+Q40</f>
        <v>-40853309</v>
      </c>
      <c r="S40" s="45">
        <f t="shared" si="4"/>
        <v>-40853309</v>
      </c>
      <c r="T40" s="45">
        <f t="shared" si="4"/>
        <v>-40853309</v>
      </c>
      <c r="U40" s="45">
        <f t="shared" si="4"/>
        <v>-40853309</v>
      </c>
      <c r="V40" s="45">
        <f>+U40</f>
        <v>-40853309</v>
      </c>
      <c r="W40" s="45">
        <f>+V40</f>
        <v>-40853309</v>
      </c>
      <c r="X40" s="45">
        <f t="shared" si="4"/>
        <v>0</v>
      </c>
      <c r="Y40" s="45">
        <f t="shared" si="4"/>
        <v>-40853309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/>
      <c r="F14" s="20"/>
      <c r="G14" s="20">
        <v>-30196960</v>
      </c>
      <c r="H14" s="20">
        <v>-30917558</v>
      </c>
      <c r="I14" s="20">
        <v>-187097972</v>
      </c>
      <c r="J14" s="20">
        <v>-248212490</v>
      </c>
      <c r="K14" s="20">
        <v>-31227986</v>
      </c>
      <c r="L14" s="20">
        <v>-50841777</v>
      </c>
      <c r="M14" s="20">
        <v>-30353277</v>
      </c>
      <c r="N14" s="20">
        <v>-112423040</v>
      </c>
      <c r="O14" s="20">
        <v>-34495840</v>
      </c>
      <c r="P14" s="20"/>
      <c r="Q14" s="20">
        <v>-165322311</v>
      </c>
      <c r="R14" s="20">
        <v>-199818151</v>
      </c>
      <c r="S14" s="20"/>
      <c r="T14" s="20"/>
      <c r="U14" s="20"/>
      <c r="V14" s="20"/>
      <c r="W14" s="20">
        <v>-560453681</v>
      </c>
      <c r="X14" s="20"/>
      <c r="Y14" s="20">
        <v>-560453681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-548676288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-30196960</v>
      </c>
      <c r="H17" s="28">
        <f t="shared" si="0"/>
        <v>-30917558</v>
      </c>
      <c r="I17" s="28">
        <f t="shared" si="0"/>
        <v>-187097972</v>
      </c>
      <c r="J17" s="28">
        <f t="shared" si="0"/>
        <v>-248212490</v>
      </c>
      <c r="K17" s="28">
        <f t="shared" si="0"/>
        <v>-31227986</v>
      </c>
      <c r="L17" s="28">
        <f t="shared" si="0"/>
        <v>-50841777</v>
      </c>
      <c r="M17" s="28">
        <f t="shared" si="0"/>
        <v>-30353277</v>
      </c>
      <c r="N17" s="28">
        <f t="shared" si="0"/>
        <v>-112423040</v>
      </c>
      <c r="O17" s="28">
        <f t="shared" si="0"/>
        <v>-34495840</v>
      </c>
      <c r="P17" s="28">
        <f t="shared" si="0"/>
        <v>0</v>
      </c>
      <c r="Q17" s="28">
        <f t="shared" si="0"/>
        <v>-165322311</v>
      </c>
      <c r="R17" s="28">
        <f t="shared" si="0"/>
        <v>-199818151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-560453681</v>
      </c>
      <c r="X17" s="28">
        <f t="shared" si="0"/>
        <v>0</v>
      </c>
      <c r="Y17" s="28">
        <f t="shared" si="0"/>
        <v>-560453681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-686426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-686426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-305462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-549668176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-30196960</v>
      </c>
      <c r="H38" s="2">
        <f t="shared" si="3"/>
        <v>-30917558</v>
      </c>
      <c r="I38" s="2">
        <f t="shared" si="3"/>
        <v>-187097972</v>
      </c>
      <c r="J38" s="2">
        <f t="shared" si="3"/>
        <v>-248212490</v>
      </c>
      <c r="K38" s="2">
        <f t="shared" si="3"/>
        <v>-31227986</v>
      </c>
      <c r="L38" s="2">
        <f t="shared" si="3"/>
        <v>-50841777</v>
      </c>
      <c r="M38" s="2">
        <f t="shared" si="3"/>
        <v>-30353277</v>
      </c>
      <c r="N38" s="2">
        <f t="shared" si="3"/>
        <v>-112423040</v>
      </c>
      <c r="O38" s="2">
        <f t="shared" si="3"/>
        <v>-34495840</v>
      </c>
      <c r="P38" s="2">
        <f t="shared" si="3"/>
        <v>0</v>
      </c>
      <c r="Q38" s="2">
        <f t="shared" si="3"/>
        <v>-165322311</v>
      </c>
      <c r="R38" s="2">
        <f t="shared" si="3"/>
        <v>-199818151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-560453681</v>
      </c>
      <c r="X38" s="2">
        <f t="shared" si="3"/>
        <v>0</v>
      </c>
      <c r="Y38" s="2">
        <f t="shared" si="3"/>
        <v>-560453681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474487640</v>
      </c>
      <c r="I39" s="2">
        <f>+H40+I60</f>
        <v>443570082</v>
      </c>
      <c r="J39" s="2">
        <f>+G39</f>
        <v>504684600</v>
      </c>
      <c r="K39" s="2">
        <f>+I40+K60</f>
        <v>256472110</v>
      </c>
      <c r="L39" s="2">
        <f>+K40+L60</f>
        <v>729928724</v>
      </c>
      <c r="M39" s="2">
        <f>+L40+M60</f>
        <v>679086947</v>
      </c>
      <c r="N39" s="2">
        <f>+K39</f>
        <v>256472110</v>
      </c>
      <c r="O39" s="2">
        <f>+M40+O60</f>
        <v>648733670</v>
      </c>
      <c r="P39" s="2">
        <f>+O40+P60</f>
        <v>614237830</v>
      </c>
      <c r="Q39" s="2">
        <f>+P40+Q60</f>
        <v>614237830</v>
      </c>
      <c r="R39" s="2">
        <f>+O39</f>
        <v>648733670</v>
      </c>
      <c r="S39" s="2">
        <f>+Q40+S60</f>
        <v>448915519</v>
      </c>
      <c r="T39" s="2">
        <f>+S40+T60</f>
        <v>448915519</v>
      </c>
      <c r="U39" s="2">
        <f>+T40+U60</f>
        <v>448915519</v>
      </c>
      <c r="V39" s="2">
        <f>+S39</f>
        <v>448915519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62</v>
      </c>
      <c r="B40" s="42" t="s">
        <v>61</v>
      </c>
      <c r="C40" s="43">
        <f>+C38+C39</f>
        <v>-269433189</v>
      </c>
      <c r="D40" s="43">
        <f t="shared" ref="D40:AA40" si="4">+D38+D39</f>
        <v>0</v>
      </c>
      <c r="E40" s="44">
        <f t="shared" si="4"/>
        <v>280234986</v>
      </c>
      <c r="F40" s="45">
        <f t="shared" si="4"/>
        <v>280234986</v>
      </c>
      <c r="G40" s="45">
        <f t="shared" si="4"/>
        <v>474487640</v>
      </c>
      <c r="H40" s="45">
        <f t="shared" si="4"/>
        <v>443570082</v>
      </c>
      <c r="I40" s="45">
        <f t="shared" si="4"/>
        <v>256472110</v>
      </c>
      <c r="J40" s="45">
        <f>+I40</f>
        <v>256472110</v>
      </c>
      <c r="K40" s="45">
        <f t="shared" si="4"/>
        <v>225244124</v>
      </c>
      <c r="L40" s="45">
        <f t="shared" si="4"/>
        <v>679086947</v>
      </c>
      <c r="M40" s="45">
        <f t="shared" si="4"/>
        <v>648733670</v>
      </c>
      <c r="N40" s="45">
        <f>+M40</f>
        <v>648733670</v>
      </c>
      <c r="O40" s="45">
        <f t="shared" si="4"/>
        <v>614237830</v>
      </c>
      <c r="P40" s="45">
        <f t="shared" si="4"/>
        <v>614237830</v>
      </c>
      <c r="Q40" s="45">
        <f t="shared" si="4"/>
        <v>448915519</v>
      </c>
      <c r="R40" s="45">
        <f>+Q40</f>
        <v>448915519</v>
      </c>
      <c r="S40" s="45">
        <f t="shared" si="4"/>
        <v>448915519</v>
      </c>
      <c r="T40" s="45">
        <f t="shared" si="4"/>
        <v>448915519</v>
      </c>
      <c r="U40" s="45">
        <f t="shared" si="4"/>
        <v>448915519</v>
      </c>
      <c r="V40" s="45">
        <f>+U40</f>
        <v>448915519</v>
      </c>
      <c r="W40" s="45">
        <f>+V40</f>
        <v>448915519</v>
      </c>
      <c r="X40" s="45">
        <f t="shared" si="4"/>
        <v>280234986</v>
      </c>
      <c r="Y40" s="45">
        <f t="shared" si="4"/>
        <v>-336004067</v>
      </c>
      <c r="Z40" s="46">
        <f>+IF(X40&lt;&gt;0,+(Y40/X40)*100,0)</f>
        <v>-119.90082744343707</v>
      </c>
      <c r="AA40" s="47">
        <f t="shared" si="4"/>
        <v>280234986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504684600</v>
      </c>
      <c r="J60">
        <v>504684600</v>
      </c>
      <c r="L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5408714419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4056534864</v>
      </c>
      <c r="Y7" s="20">
        <v>-4056534864</v>
      </c>
      <c r="Z7" s="21">
        <v>-100</v>
      </c>
      <c r="AA7" s="22">
        <v>5408714419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5408714419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4056534864</v>
      </c>
      <c r="Y17" s="28">
        <f t="shared" si="0"/>
        <v>-4056534864</v>
      </c>
      <c r="Z17" s="29">
        <f>+IF(X17&lt;&gt;0,+(Y17/X17)*100,0)</f>
        <v>-100</v>
      </c>
      <c r="AA17" s="30">
        <f>SUM(AA6:AA16)</f>
        <v>5408714419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5408714419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4056534864</v>
      </c>
      <c r="Y38" s="2">
        <f t="shared" si="3"/>
        <v>-4056534864</v>
      </c>
      <c r="Z38" s="34">
        <f>+IF(X38&lt;&gt;0,+(Y38/X38)*100,0)</f>
        <v>-100</v>
      </c>
      <c r="AA38" s="35">
        <f>+AA17+AA27+AA36</f>
        <v>5408714419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5408714419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4056534864</v>
      </c>
      <c r="Y40" s="45">
        <f t="shared" si="4"/>
        <v>-4056534864</v>
      </c>
      <c r="Z40" s="46">
        <f>+IF(X40&lt;&gt;0,+(Y40/X40)*100,0)</f>
        <v>-100</v>
      </c>
      <c r="AA40" s="47">
        <f t="shared" si="4"/>
        <v>5408714419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1466895400</v>
      </c>
      <c r="F7" s="20">
        <v>1466895400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>
        <v>23004906</v>
      </c>
      <c r="L7" s="20">
        <v>-127474724</v>
      </c>
      <c r="M7" s="20">
        <v>-194089995</v>
      </c>
      <c r="N7" s="20">
        <v>-298559813</v>
      </c>
      <c r="O7" s="20">
        <v>108165709</v>
      </c>
      <c r="P7" s="20">
        <v>19006062</v>
      </c>
      <c r="Q7" s="20">
        <v>-120050674</v>
      </c>
      <c r="R7" s="20">
        <v>7121097</v>
      </c>
      <c r="S7" s="20"/>
      <c r="T7" s="20"/>
      <c r="U7" s="20"/>
      <c r="V7" s="20"/>
      <c r="W7" s="20">
        <v>-327002540</v>
      </c>
      <c r="X7" s="20"/>
      <c r="Y7" s="20">
        <v>-327002540</v>
      </c>
      <c r="Z7" s="21"/>
      <c r="AA7" s="22">
        <v>1466895400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341037110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-94548890</v>
      </c>
      <c r="Y10" s="20">
        <v>94548890</v>
      </c>
      <c r="Z10" s="21">
        <v>-100</v>
      </c>
      <c r="AA10" s="22">
        <v>341037110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-1498869000</v>
      </c>
      <c r="F14" s="20">
        <v>-1498869000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-423171048</v>
      </c>
      <c r="R14" s="20">
        <v>-423171048</v>
      </c>
      <c r="S14" s="20"/>
      <c r="T14" s="20"/>
      <c r="U14" s="20"/>
      <c r="V14" s="20"/>
      <c r="W14" s="20">
        <v>-423171048</v>
      </c>
      <c r="X14" s="20"/>
      <c r="Y14" s="20">
        <v>-423171048</v>
      </c>
      <c r="Z14" s="21"/>
      <c r="AA14" s="22">
        <v>-1498869000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391698619</v>
      </c>
      <c r="D17" s="26">
        <f>SUM(D6:D16)</f>
        <v>0</v>
      </c>
      <c r="E17" s="27">
        <f t="shared" si="0"/>
        <v>1248028930</v>
      </c>
      <c r="F17" s="28">
        <f t="shared" si="0"/>
        <v>1153480040</v>
      </c>
      <c r="G17" s="28">
        <f t="shared" si="0"/>
        <v>-60168238</v>
      </c>
      <c r="H17" s="28">
        <f t="shared" si="0"/>
        <v>186055505</v>
      </c>
      <c r="I17" s="28">
        <f t="shared" si="0"/>
        <v>-161451091</v>
      </c>
      <c r="J17" s="28">
        <f t="shared" si="0"/>
        <v>-35563824</v>
      </c>
      <c r="K17" s="28">
        <f t="shared" si="0"/>
        <v>23004906</v>
      </c>
      <c r="L17" s="28">
        <f t="shared" si="0"/>
        <v>-127474724</v>
      </c>
      <c r="M17" s="28">
        <f t="shared" si="0"/>
        <v>-194089995</v>
      </c>
      <c r="N17" s="28">
        <f t="shared" si="0"/>
        <v>-298559813</v>
      </c>
      <c r="O17" s="28">
        <f t="shared" si="0"/>
        <v>108165709</v>
      </c>
      <c r="P17" s="28">
        <f t="shared" si="0"/>
        <v>19006062</v>
      </c>
      <c r="Q17" s="28">
        <f t="shared" si="0"/>
        <v>-543221722</v>
      </c>
      <c r="R17" s="28">
        <f t="shared" si="0"/>
        <v>-416049951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-750173588</v>
      </c>
      <c r="X17" s="28">
        <f t="shared" si="0"/>
        <v>-94548890</v>
      </c>
      <c r="Y17" s="28">
        <f t="shared" si="0"/>
        <v>-655624698</v>
      </c>
      <c r="Z17" s="29">
        <f>+IF(X17&lt;&gt;0,+(Y17/X17)*100,0)</f>
        <v>693.42400317973056</v>
      </c>
      <c r="AA17" s="30">
        <f>SUM(AA6:AA16)</f>
        <v>1153480040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-435586000</v>
      </c>
      <c r="F26" s="20">
        <v>-341037110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94548890</v>
      </c>
      <c r="Y26" s="20">
        <v>-94548890</v>
      </c>
      <c r="Z26" s="21">
        <v>-100</v>
      </c>
      <c r="AA26" s="22">
        <v>-341037110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-435586000</v>
      </c>
      <c r="F27" s="28">
        <f t="shared" si="1"/>
        <v>-341037110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94548890</v>
      </c>
      <c r="Y27" s="28">
        <f t="shared" si="1"/>
        <v>-94548890</v>
      </c>
      <c r="Z27" s="29">
        <f>+IF(X27&lt;&gt;0,+(Y27/X27)*100,0)</f>
        <v>-100</v>
      </c>
      <c r="AA27" s="30">
        <f>SUM(AA21:AA26)</f>
        <v>-341037110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391698619</v>
      </c>
      <c r="D38" s="32">
        <f>+D17+D27+D36</f>
        <v>0</v>
      </c>
      <c r="E38" s="33">
        <f t="shared" si="3"/>
        <v>812442930</v>
      </c>
      <c r="F38" s="2">
        <f t="shared" si="3"/>
        <v>812442930</v>
      </c>
      <c r="G38" s="2">
        <f t="shared" si="3"/>
        <v>-60168238</v>
      </c>
      <c r="H38" s="2">
        <f t="shared" si="3"/>
        <v>186055505</v>
      </c>
      <c r="I38" s="2">
        <f t="shared" si="3"/>
        <v>-161451091</v>
      </c>
      <c r="J38" s="2">
        <f t="shared" si="3"/>
        <v>-35563824</v>
      </c>
      <c r="K38" s="2">
        <f t="shared" si="3"/>
        <v>23004906</v>
      </c>
      <c r="L38" s="2">
        <f t="shared" si="3"/>
        <v>-127474724</v>
      </c>
      <c r="M38" s="2">
        <f t="shared" si="3"/>
        <v>-194089995</v>
      </c>
      <c r="N38" s="2">
        <f t="shared" si="3"/>
        <v>-298559813</v>
      </c>
      <c r="O38" s="2">
        <f t="shared" si="3"/>
        <v>108165709</v>
      </c>
      <c r="P38" s="2">
        <f t="shared" si="3"/>
        <v>19006062</v>
      </c>
      <c r="Q38" s="2">
        <f t="shared" si="3"/>
        <v>-543221722</v>
      </c>
      <c r="R38" s="2">
        <f t="shared" si="3"/>
        <v>-416049951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-750173588</v>
      </c>
      <c r="X38" s="2">
        <f t="shared" si="3"/>
        <v>0</v>
      </c>
      <c r="Y38" s="2">
        <f t="shared" si="3"/>
        <v>-750173588</v>
      </c>
      <c r="Z38" s="34">
        <f>+IF(X38&lt;&gt;0,+(Y38/X38)*100,0)</f>
        <v>0</v>
      </c>
      <c r="AA38" s="35">
        <f>+AA17+AA27+AA36</f>
        <v>812442930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-60168238</v>
      </c>
      <c r="I39" s="2">
        <f>+H40+I60</f>
        <v>125887267</v>
      </c>
      <c r="J39" s="2">
        <f>+G39</f>
        <v>0</v>
      </c>
      <c r="K39" s="2">
        <f>+I40+K60</f>
        <v>-35563824</v>
      </c>
      <c r="L39" s="2">
        <f>+K40+L60</f>
        <v>-12558918</v>
      </c>
      <c r="M39" s="2">
        <f>+L40+M60</f>
        <v>-140033642</v>
      </c>
      <c r="N39" s="2">
        <f>+K39</f>
        <v>-35563824</v>
      </c>
      <c r="O39" s="2">
        <f>+M40+O60</f>
        <v>-334123637</v>
      </c>
      <c r="P39" s="2">
        <f>+O40+P60</f>
        <v>-225957928</v>
      </c>
      <c r="Q39" s="2">
        <f>+P40+Q60</f>
        <v>-206951866</v>
      </c>
      <c r="R39" s="2">
        <f>+O39</f>
        <v>-334123637</v>
      </c>
      <c r="S39" s="2">
        <f>+Q40+S60</f>
        <v>-750173588</v>
      </c>
      <c r="T39" s="2">
        <f>+S40+T60</f>
        <v>-750173588</v>
      </c>
      <c r="U39" s="2">
        <f>+T40+U60</f>
        <v>-750173588</v>
      </c>
      <c r="V39" s="2">
        <f>+S39</f>
        <v>-750173588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391698619</v>
      </c>
      <c r="D40" s="43">
        <f t="shared" ref="D40:AA40" si="4">+D38+D39</f>
        <v>0</v>
      </c>
      <c r="E40" s="44">
        <f t="shared" si="4"/>
        <v>812442930</v>
      </c>
      <c r="F40" s="45">
        <f t="shared" si="4"/>
        <v>812442930</v>
      </c>
      <c r="G40" s="45">
        <f t="shared" si="4"/>
        <v>-60168238</v>
      </c>
      <c r="H40" s="45">
        <f t="shared" si="4"/>
        <v>125887267</v>
      </c>
      <c r="I40" s="45">
        <f t="shared" si="4"/>
        <v>-35563824</v>
      </c>
      <c r="J40" s="45">
        <f>+I40</f>
        <v>-35563824</v>
      </c>
      <c r="K40" s="45">
        <f t="shared" si="4"/>
        <v>-12558918</v>
      </c>
      <c r="L40" s="45">
        <f t="shared" si="4"/>
        <v>-140033642</v>
      </c>
      <c r="M40" s="45">
        <f t="shared" si="4"/>
        <v>-334123637</v>
      </c>
      <c r="N40" s="45">
        <f>+M40</f>
        <v>-334123637</v>
      </c>
      <c r="O40" s="45">
        <f t="shared" si="4"/>
        <v>-225957928</v>
      </c>
      <c r="P40" s="45">
        <f t="shared" si="4"/>
        <v>-206951866</v>
      </c>
      <c r="Q40" s="45">
        <f t="shared" si="4"/>
        <v>-750173588</v>
      </c>
      <c r="R40" s="45">
        <f>+Q40</f>
        <v>-750173588</v>
      </c>
      <c r="S40" s="45">
        <f t="shared" si="4"/>
        <v>-750173588</v>
      </c>
      <c r="T40" s="45">
        <f t="shared" si="4"/>
        <v>-750173588</v>
      </c>
      <c r="U40" s="45">
        <f t="shared" si="4"/>
        <v>-750173588</v>
      </c>
      <c r="V40" s="45">
        <f>+U40</f>
        <v>-750173588</v>
      </c>
      <c r="W40" s="45">
        <f>+V40</f>
        <v>-750173588</v>
      </c>
      <c r="X40" s="45">
        <f t="shared" si="4"/>
        <v>0</v>
      </c>
      <c r="Y40" s="45">
        <f t="shared" si="4"/>
        <v>-750173588</v>
      </c>
      <c r="Z40" s="46">
        <f>+IF(X40&lt;&gt;0,+(Y40/X40)*100,0)</f>
        <v>0</v>
      </c>
      <c r="AA40" s="47">
        <f t="shared" si="4"/>
        <v>812442930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-4812241</v>
      </c>
      <c r="D33" s="18"/>
      <c r="E33" s="19">
        <v>57724</v>
      </c>
      <c r="F33" s="20">
        <v>71201</v>
      </c>
      <c r="G33" s="20">
        <v>-175868</v>
      </c>
      <c r="H33" s="36">
        <v>52351</v>
      </c>
      <c r="I33" s="36">
        <v>-417060</v>
      </c>
      <c r="J33" s="36">
        <v>-540577</v>
      </c>
      <c r="K33" s="20">
        <v>240891</v>
      </c>
      <c r="L33" s="20">
        <v>231762</v>
      </c>
      <c r="M33" s="20">
        <v>-293932</v>
      </c>
      <c r="N33" s="20">
        <v>178721</v>
      </c>
      <c r="O33" s="36">
        <v>-395383</v>
      </c>
      <c r="P33" s="36">
        <v>17559</v>
      </c>
      <c r="Q33" s="36">
        <v>-29741</v>
      </c>
      <c r="R33" s="20">
        <v>-407565</v>
      </c>
      <c r="S33" s="20"/>
      <c r="T33" s="20"/>
      <c r="U33" s="20"/>
      <c r="V33" s="36"/>
      <c r="W33" s="36">
        <v>-769421</v>
      </c>
      <c r="X33" s="36"/>
      <c r="Y33" s="20">
        <v>-769421</v>
      </c>
      <c r="Z33" s="21"/>
      <c r="AA33" s="22">
        <v>71201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-4812241</v>
      </c>
      <c r="D36" s="26">
        <f>SUM(D31:D35)</f>
        <v>0</v>
      </c>
      <c r="E36" s="27">
        <f t="shared" si="2"/>
        <v>57724</v>
      </c>
      <c r="F36" s="28">
        <f t="shared" si="2"/>
        <v>71201</v>
      </c>
      <c r="G36" s="28">
        <f t="shared" si="2"/>
        <v>-175868</v>
      </c>
      <c r="H36" s="28">
        <f t="shared" si="2"/>
        <v>52351</v>
      </c>
      <c r="I36" s="28">
        <f t="shared" si="2"/>
        <v>-417060</v>
      </c>
      <c r="J36" s="28">
        <f t="shared" si="2"/>
        <v>-540577</v>
      </c>
      <c r="K36" s="28">
        <f t="shared" si="2"/>
        <v>240891</v>
      </c>
      <c r="L36" s="28">
        <f t="shared" si="2"/>
        <v>231762</v>
      </c>
      <c r="M36" s="28">
        <f t="shared" si="2"/>
        <v>-293932</v>
      </c>
      <c r="N36" s="28">
        <f t="shared" si="2"/>
        <v>178721</v>
      </c>
      <c r="O36" s="28">
        <f t="shared" si="2"/>
        <v>-395383</v>
      </c>
      <c r="P36" s="28">
        <f t="shared" si="2"/>
        <v>17559</v>
      </c>
      <c r="Q36" s="28">
        <f t="shared" si="2"/>
        <v>-29741</v>
      </c>
      <c r="R36" s="28">
        <f t="shared" si="2"/>
        <v>-407565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-769421</v>
      </c>
      <c r="X36" s="28">
        <f t="shared" si="2"/>
        <v>0</v>
      </c>
      <c r="Y36" s="28">
        <f t="shared" si="2"/>
        <v>-769421</v>
      </c>
      <c r="Z36" s="29">
        <f>+IF(X36&lt;&gt;0,+(Y36/X36)*100,0)</f>
        <v>0</v>
      </c>
      <c r="AA36" s="30">
        <f>SUM(AA31:AA35)</f>
        <v>71201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-4812241</v>
      </c>
      <c r="D38" s="32">
        <f>+D17+D27+D36</f>
        <v>0</v>
      </c>
      <c r="E38" s="33">
        <f t="shared" si="3"/>
        <v>57724</v>
      </c>
      <c r="F38" s="2">
        <f t="shared" si="3"/>
        <v>71201</v>
      </c>
      <c r="G38" s="2">
        <f t="shared" si="3"/>
        <v>-175868</v>
      </c>
      <c r="H38" s="2">
        <f t="shared" si="3"/>
        <v>52351</v>
      </c>
      <c r="I38" s="2">
        <f t="shared" si="3"/>
        <v>-417060</v>
      </c>
      <c r="J38" s="2">
        <f t="shared" si="3"/>
        <v>-540577</v>
      </c>
      <c r="K38" s="2">
        <f t="shared" si="3"/>
        <v>240891</v>
      </c>
      <c r="L38" s="2">
        <f t="shared" si="3"/>
        <v>231762</v>
      </c>
      <c r="M38" s="2">
        <f t="shared" si="3"/>
        <v>-293932</v>
      </c>
      <c r="N38" s="2">
        <f t="shared" si="3"/>
        <v>178721</v>
      </c>
      <c r="O38" s="2">
        <f t="shared" si="3"/>
        <v>-395383</v>
      </c>
      <c r="P38" s="2">
        <f t="shared" si="3"/>
        <v>17559</v>
      </c>
      <c r="Q38" s="2">
        <f t="shared" si="3"/>
        <v>-29741</v>
      </c>
      <c r="R38" s="2">
        <f t="shared" si="3"/>
        <v>-407565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-769421</v>
      </c>
      <c r="X38" s="2">
        <f t="shared" si="3"/>
        <v>0</v>
      </c>
      <c r="Y38" s="2">
        <f t="shared" si="3"/>
        <v>-769421</v>
      </c>
      <c r="Z38" s="34">
        <f>+IF(X38&lt;&gt;0,+(Y38/X38)*100,0)</f>
        <v>0</v>
      </c>
      <c r="AA38" s="35">
        <f>+AA17+AA27+AA36</f>
        <v>71201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-175868</v>
      </c>
      <c r="I39" s="2">
        <f>+H40+I60</f>
        <v>-123517</v>
      </c>
      <c r="J39" s="2">
        <f>+G39</f>
        <v>0</v>
      </c>
      <c r="K39" s="2">
        <f>+I40+K60</f>
        <v>-540577</v>
      </c>
      <c r="L39" s="2">
        <f>+K40+L60</f>
        <v>-299686</v>
      </c>
      <c r="M39" s="2">
        <f>+L40+M60</f>
        <v>-67924</v>
      </c>
      <c r="N39" s="2">
        <f>+K39</f>
        <v>-540577</v>
      </c>
      <c r="O39" s="2">
        <f>+M40+O60</f>
        <v>-361856</v>
      </c>
      <c r="P39" s="2">
        <f>+O40+P60</f>
        <v>-757239</v>
      </c>
      <c r="Q39" s="2">
        <f>+P40+Q60</f>
        <v>-739680</v>
      </c>
      <c r="R39" s="2">
        <f>+O39</f>
        <v>-361856</v>
      </c>
      <c r="S39" s="2">
        <f>+Q40+S60</f>
        <v>-769421</v>
      </c>
      <c r="T39" s="2">
        <f>+S40+T60</f>
        <v>-769421</v>
      </c>
      <c r="U39" s="2">
        <f>+T40+U60</f>
        <v>-769421</v>
      </c>
      <c r="V39" s="2">
        <f>+S39</f>
        <v>-769421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-4812241</v>
      </c>
      <c r="D40" s="43">
        <f t="shared" ref="D40:AA40" si="4">+D38+D39</f>
        <v>0</v>
      </c>
      <c r="E40" s="44">
        <f t="shared" si="4"/>
        <v>57724</v>
      </c>
      <c r="F40" s="45">
        <f t="shared" si="4"/>
        <v>71201</v>
      </c>
      <c r="G40" s="45">
        <f t="shared" si="4"/>
        <v>-175868</v>
      </c>
      <c r="H40" s="45">
        <f t="shared" si="4"/>
        <v>-123517</v>
      </c>
      <c r="I40" s="45">
        <f t="shared" si="4"/>
        <v>-540577</v>
      </c>
      <c r="J40" s="45">
        <f>+I40</f>
        <v>-540577</v>
      </c>
      <c r="K40" s="45">
        <f t="shared" si="4"/>
        <v>-299686</v>
      </c>
      <c r="L40" s="45">
        <f t="shared" si="4"/>
        <v>-67924</v>
      </c>
      <c r="M40" s="45">
        <f t="shared" si="4"/>
        <v>-361856</v>
      </c>
      <c r="N40" s="45">
        <f>+M40</f>
        <v>-361856</v>
      </c>
      <c r="O40" s="45">
        <f t="shared" si="4"/>
        <v>-757239</v>
      </c>
      <c r="P40" s="45">
        <f t="shared" si="4"/>
        <v>-739680</v>
      </c>
      <c r="Q40" s="45">
        <f t="shared" si="4"/>
        <v>-769421</v>
      </c>
      <c r="R40" s="45">
        <f>+Q40</f>
        <v>-769421</v>
      </c>
      <c r="S40" s="45">
        <f t="shared" si="4"/>
        <v>-769421</v>
      </c>
      <c r="T40" s="45">
        <f t="shared" si="4"/>
        <v>-769421</v>
      </c>
      <c r="U40" s="45">
        <f t="shared" si="4"/>
        <v>-769421</v>
      </c>
      <c r="V40" s="45">
        <f>+U40</f>
        <v>-769421</v>
      </c>
      <c r="W40" s="45">
        <f>+V40</f>
        <v>-769421</v>
      </c>
      <c r="X40" s="45">
        <f t="shared" si="4"/>
        <v>0</v>
      </c>
      <c r="Y40" s="45">
        <f t="shared" si="4"/>
        <v>-769421</v>
      </c>
      <c r="Z40" s="46">
        <f>+IF(X40&lt;&gt;0,+(Y40/X40)*100,0)</f>
        <v>0</v>
      </c>
      <c r="AA40" s="47">
        <f t="shared" si="4"/>
        <v>71201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223B1D-B93F-44CF-81C7-86BCE2D70861}"/>
</file>

<file path=customXml/itemProps2.xml><?xml version="1.0" encoding="utf-8"?>
<ds:datastoreItem xmlns:ds="http://schemas.openxmlformats.org/officeDocument/2006/customXml" ds:itemID="{37D7AA75-102C-4B12-A79F-805A4A8E0621}"/>
</file>

<file path=customXml/itemProps3.xml><?xml version="1.0" encoding="utf-8"?>
<ds:datastoreItem xmlns:ds="http://schemas.openxmlformats.org/officeDocument/2006/customXml" ds:itemID="{AAAAF4CC-5172-46FD-B5FB-E00792D77A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2024-05-23T12:57:27Z</dcterms:created>
  <dcterms:modified xsi:type="dcterms:W3CDTF">2024-05-23T12:59:16Z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